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</definedName>
  </definedNames>
  <calcPr calcId="144525"/>
</workbook>
</file>

<file path=xl/calcChain.xml><?xml version="1.0" encoding="utf-8"?>
<calcChain xmlns="http://schemas.openxmlformats.org/spreadsheetml/2006/main">
  <c r="H8" i="1" l="1"/>
  <c r="H7" i="1"/>
  <c r="H5" i="1"/>
  <c r="H4" i="1"/>
  <c r="H9" i="1"/>
  <c r="H10" i="1"/>
  <c r="H6" i="1"/>
  <c r="H3" i="1"/>
  <c r="F8" i="1"/>
  <c r="G8" i="1" s="1"/>
  <c r="F7" i="1"/>
  <c r="G7" i="1" s="1"/>
  <c r="F5" i="1"/>
  <c r="G5" i="1" s="1"/>
  <c r="F4" i="1"/>
  <c r="G4" i="1" s="1"/>
  <c r="F9" i="1"/>
  <c r="G9" i="1" s="1"/>
  <c r="F10" i="1"/>
  <c r="G10" i="1" s="1"/>
  <c r="F6" i="1"/>
  <c r="G6" i="1" s="1"/>
  <c r="F3" i="1"/>
  <c r="G3" i="1" s="1"/>
  <c r="D8" i="1"/>
  <c r="D7" i="1"/>
  <c r="D5" i="1"/>
  <c r="D4" i="1"/>
  <c r="D9" i="1"/>
  <c r="D10" i="1"/>
  <c r="D6" i="1"/>
  <c r="D3" i="1"/>
</calcChain>
</file>

<file path=xl/sharedStrings.xml><?xml version="1.0" encoding="utf-8"?>
<sst xmlns="http://schemas.openxmlformats.org/spreadsheetml/2006/main" count="33" uniqueCount="28">
  <si>
    <t xml:space="preserve">                        BẢNG KÊ HỢP ĐỒNG THUÊ 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</si>
  <si>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</si>
  <si>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</si>
  <si>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</si>
  <si>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</si>
  <si>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</si>
  <si>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</si>
  <si>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</si>
  <si>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</si>
  <si>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</si>
  <si>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Y-B-02</t>
  </si>
  <si>
    <t>Y-A-01</t>
  </si>
  <si>
    <t>X-B-01</t>
  </si>
  <si>
    <t>X-A-02</t>
  </si>
  <si>
    <t>Z-A-01</t>
  </si>
  <si>
    <t>Z-C-01</t>
  </si>
  <si>
    <t>X-C-02</t>
  </si>
  <si>
    <t xml:space="preserve">   BẢNG LOẠI VÀ GIÁ THUÊ CONTAINER</t>
  </si>
  <si>
    <t>Kí hiệu</t>
  </si>
  <si>
    <t>A</t>
  </si>
  <si>
    <t>B</t>
  </si>
  <si>
    <t>C</t>
  </si>
  <si>
    <t>Gía thuê</t>
  </si>
  <si>
    <t>Loại A</t>
  </si>
  <si>
    <t>Loại B</t>
  </si>
  <si>
    <t>BẢNG THỐNG KÊ</t>
  </si>
  <si>
    <t>Tổng thành tiền</t>
  </si>
  <si>
    <t>Loại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</si>
</sst>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H3" sqref="H3"/>
    </sheetView>
  </sheetViews>
  <sheetFormatPr defaultRowHeight="15" x14ac:dyDescent="0.25"/>
  <cols>
    <col min="2" max="2" width="17.85546875" customWidth="1"/>
    <col min="3" max="3" width="10.5703125" customWidth="1"/>
    <col min="4" max="4" width="17.5703125" customWidth="1"/>
    <col min="5" max="5" width="12.28515625" customWidth="1"/>
    <col min="7" max="8" width="17.28515625" customWidth="1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"/>
      <c r="J2" s="1"/>
      <c r="K2" s="1"/>
    </row>
    <row r="3" spans="1:11" ht="18.75" x14ac:dyDescent="0.3">
      <c r="A3" s="2">
        <v>1</v>
      </c>
      <c r="B3" s="2" t="s">
        <v>9</v>
      </c>
      <c r="C3" s="2">
        <v>5</v>
      </c>
      <c r="D3" s="2" t="str">
        <f>VLOOKUP(MID(B3,3,1),$A$13:$C$16,2,0)</f>
        <v>Loại A</v>
      </c>
      <c r="E3" s="2">
        <v>4</v>
      </c>
      <c r="F3" s="2">
        <f>VLOOKUP(MID(B3,3,1),$A$13:$C$16,3,0)</f>
        <v>500</v>
      </c>
      <c r="G3" s="2">
        <f>IF(C3&gt;=5,E3*F3-E3*F3*5%,E3*F3)</f>
        <v>1900</v>
      </c>
      <c r="H3" s="2" t="str">
        <f>IF(LEFT(B3,1)="Y","X"," ")</f>
        <v xml:space="preserve"> </v>
      </c>
      <c r="I3" s="1"/>
      <c r="J3" s="1"/>
      <c r="K3" s="1"/>
    </row>
    <row r="4" spans="1:11" ht="18.75" x14ac:dyDescent="0.3">
      <c r="A4" s="2">
        <v>5</v>
      </c>
      <c r="B4" s="2" t="s">
        <v>13</v>
      </c>
      <c r="C4" s="2">
        <v>4</v>
      </c>
      <c r="D4" s="2" t="str">
        <f>VLOOKUP(MID(B4,3,1),$A$13:$C$16,2,0)</f>
        <v>Loại A</v>
      </c>
      <c r="E4" s="2">
        <v>8</v>
      </c>
      <c r="F4" s="2">
        <f>VLOOKUP(MID(B4,3,1),$A$13:$C$16,3,0)</f>
        <v>500</v>
      </c>
      <c r="G4" s="2">
        <f>IF(C4&gt;=5,E4*F4-E4*F4*5%,E4*F4)</f>
        <v>4000</v>
      </c>
      <c r="H4" s="2" t="str">
        <f>IF(LEFT(B4,1)="Y","X"," ")</f>
        <v xml:space="preserve"> </v>
      </c>
      <c r="I4" s="1"/>
      <c r="J4" s="1"/>
      <c r="K4" s="1"/>
    </row>
    <row r="5" spans="1:11" ht="18.75" x14ac:dyDescent="0.3">
      <c r="A5" s="2">
        <v>4</v>
      </c>
      <c r="B5" s="2" t="s">
        <v>12</v>
      </c>
      <c r="C5" s="2">
        <v>8</v>
      </c>
      <c r="D5" s="2" t="str">
        <f>VLOOKUP(MID(B5,3,1),$A$13:$C$16,2,0)</f>
        <v>Loại B</v>
      </c>
      <c r="E5" s="2">
        <v>7</v>
      </c>
      <c r="F5" s="2">
        <f>VLOOKUP(MID(B5,3,1),$A$13:$C$16,3,0)</f>
        <v>700</v>
      </c>
      <c r="G5" s="2">
        <f>IF(C5&gt;=5,E5*F5-E5*F5*5%,E5*F5)</f>
        <v>4655</v>
      </c>
      <c r="H5" s="2" t="str">
        <f>IF(LEFT(B5,1)="Y","X"," ")</f>
        <v xml:space="preserve"> </v>
      </c>
      <c r="I5" s="1"/>
      <c r="J5" s="1"/>
      <c r="K5" s="1"/>
    </row>
    <row r="6" spans="1:11" ht="18.75" x14ac:dyDescent="0.3">
      <c r="A6" s="2">
        <v>8</v>
      </c>
      <c r="B6" s="2" t="s">
        <v>16</v>
      </c>
      <c r="C6" s="2">
        <v>6</v>
      </c>
      <c r="D6" s="2" t="str">
        <f>VLOOKUP(MID(B6,3,1),$A$13:$C$16,2,0)</f>
        <v>Loại C</v>
      </c>
      <c r="E6" s="2">
        <v>3</v>
      </c>
      <c r="F6" s="2">
        <f>VLOOKUP(MID(B6,3,1),$A$13:$C$16,3,0)</f>
        <v>400</v>
      </c>
      <c r="G6" s="2">
        <f>IF(C6&gt;=5,E6*F6-E6*F6*5%,E6*F6)</f>
        <v>1140</v>
      </c>
      <c r="H6" s="2" t="str">
        <f>IF(LEFT(B6,1)="Y","X"," ")</f>
        <v xml:space="preserve"> </v>
      </c>
      <c r="I6" s="1"/>
      <c r="J6" s="1"/>
      <c r="K6" s="1"/>
    </row>
    <row r="7" spans="1:11" ht="18.75" x14ac:dyDescent="0.3">
      <c r="A7" s="2">
        <v>3</v>
      </c>
      <c r="B7" s="2" t="s">
        <v>11</v>
      </c>
      <c r="C7" s="2">
        <v>7</v>
      </c>
      <c r="D7" s="2" t="str">
        <f>VLOOKUP(MID(B7,3,1),$A$13:$C$16,2,0)</f>
        <v>Loại A</v>
      </c>
      <c r="E7" s="2">
        <v>5</v>
      </c>
      <c r="F7" s="2">
        <f>VLOOKUP(MID(B7,3,1),$A$13:$C$16,3,0)</f>
        <v>500</v>
      </c>
      <c r="G7" s="2">
        <f>IF(C7&gt;=5,E7*F7-E7*F7*5%,E7*F7)</f>
        <v>2375</v>
      </c>
      <c r="H7" s="2" t="str">
        <f>IF(LEFT(B7,1)="Y","X"," ")</f>
        <v>X</v>
      </c>
      <c r="I7" s="1"/>
      <c r="J7" s="1"/>
      <c r="K7" s="1"/>
    </row>
    <row r="8" spans="1:11" ht="18.75" x14ac:dyDescent="0.3">
      <c r="A8" s="2">
        <v>2</v>
      </c>
      <c r="B8" s="2" t="s">
        <v>10</v>
      </c>
      <c r="C8" s="2">
        <v>10</v>
      </c>
      <c r="D8" s="2" t="str">
        <f>VLOOKUP(MID(B8,3,1),$A$13:$C$16,2,0)</f>
        <v>Loại B</v>
      </c>
      <c r="E8" s="2">
        <v>10</v>
      </c>
      <c r="F8" s="2">
        <f>VLOOKUP(MID(B8,3,1),$A$13:$C$16,3,0)</f>
        <v>700</v>
      </c>
      <c r="G8" s="2">
        <f>IF(C8&gt;=5,E8*F8-E8*F8*5%,E8*F8)</f>
        <v>6650</v>
      </c>
      <c r="H8" s="2" t="str">
        <f>IF(LEFT(B8,1)="Y","X"," ")</f>
        <v>X</v>
      </c>
      <c r="I8" s="1"/>
      <c r="J8" s="1"/>
      <c r="K8" s="1"/>
    </row>
    <row r="9" spans="1:11" ht="18.75" x14ac:dyDescent="0.3">
      <c r="A9" s="2">
        <v>6</v>
      </c>
      <c r="B9" s="2" t="s">
        <v>14</v>
      </c>
      <c r="C9" s="2">
        <v>15</v>
      </c>
      <c r="D9" s="2" t="str">
        <f>VLOOKUP(MID(B9,3,1),$A$13:$C$16,2,0)</f>
        <v>Loại A</v>
      </c>
      <c r="E9" s="2">
        <v>12</v>
      </c>
      <c r="F9" s="2">
        <f>VLOOKUP(MID(B9,3,1),$A$13:$C$16,3,0)</f>
        <v>500</v>
      </c>
      <c r="G9" s="2">
        <f>IF(C9&gt;=5,E9*F9-E9*F9*5%,E9*F9)</f>
        <v>5700</v>
      </c>
      <c r="H9" s="2" t="str">
        <f>IF(LEFT(B9,1)="Y","X"," ")</f>
        <v xml:space="preserve"> </v>
      </c>
      <c r="I9" s="1"/>
      <c r="J9" s="1"/>
      <c r="K9" s="1"/>
    </row>
    <row r="10" spans="1:11" ht="18.75" x14ac:dyDescent="0.3">
      <c r="A10" s="2">
        <v>7</v>
      </c>
      <c r="B10" s="2" t="s">
        <v>15</v>
      </c>
      <c r="C10" s="2">
        <v>2</v>
      </c>
      <c r="D10" s="2" t="str">
        <f>VLOOKUP(MID(B10,3,1),$A$13:$C$16,2,0)</f>
        <v>Loại C</v>
      </c>
      <c r="E10" s="2">
        <v>1</v>
      </c>
      <c r="F10" s="2">
        <f>VLOOKUP(MID(B10,3,1),$A$13:$C$16,3,0)</f>
        <v>400</v>
      </c>
      <c r="G10" s="2">
        <f>IF(C10&gt;=5,E10*F10-E10*F10*5%,E10*F10)</f>
        <v>400</v>
      </c>
      <c r="H10" s="2" t="str">
        <f>IF(LEFT(B10,1)="Y","X"," ")</f>
        <v xml:space="preserve"> </v>
      </c>
      <c r="I10" s="1"/>
      <c r="J10" s="1"/>
      <c r="K10" s="1"/>
    </row>
    <row r="11" spans="1:11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 x14ac:dyDescent="0.3">
      <c r="A12" s="1" t="s">
        <v>17</v>
      </c>
      <c r="B12" s="1"/>
      <c r="C12" s="1"/>
      <c r="D12" s="1"/>
      <c r="E12" s="1"/>
      <c r="F12" s="1"/>
      <c r="G12" s="1" t="s">
        <v>25</v>
      </c>
      <c r="H12" s="1"/>
      <c r="I12" s="1"/>
      <c r="J12" s="1"/>
      <c r="K12" s="1"/>
    </row>
    <row r="13" spans="1:11" ht="18.75" x14ac:dyDescent="0.3">
      <c r="A13" s="2" t="s">
        <v>18</v>
      </c>
      <c r="B13" s="2" t="s">
        <v>4</v>
      </c>
      <c r="C13" s="2" t="s">
        <v>22</v>
      </c>
      <c r="D13" s="1"/>
      <c r="E13" s="1"/>
      <c r="F13" s="1"/>
      <c r="G13" s="2" t="s">
        <v>4</v>
      </c>
      <c r="H13" s="2" t="s">
        <v>26</v>
      </c>
      <c r="I13" s="1"/>
      <c r="J13" s="1"/>
      <c r="K13" s="1"/>
    </row>
    <row r="14" spans="1:11" ht="18.75" x14ac:dyDescent="0.3">
      <c r="A14" s="2" t="s">
        <v>19</v>
      </c>
      <c r="B14" s="2" t="s">
        <v>23</v>
      </c>
      <c r="C14" s="2">
        <v>500</v>
      </c>
      <c r="D14" s="1"/>
      <c r="E14" s="1"/>
      <c r="F14" s="1"/>
      <c r="G14" s="2" t="s">
        <v>23</v>
      </c>
      <c r="H14" s="2"/>
      <c r="I14" s="1"/>
      <c r="J14" s="1"/>
      <c r="K14" s="1"/>
    </row>
    <row r="15" spans="1:11" ht="18.75" x14ac:dyDescent="0.3">
      <c r="A15" s="2" t="s">
        <v>20</v>
      </c>
      <c r="B15" s="2" t="s">
        <v>24</v>
      </c>
      <c r="C15" s="2">
        <v>700</v>
      </c>
      <c r="D15" s="1"/>
      <c r="E15" s="1"/>
      <c r="F15" s="1"/>
      <c r="G15" s="2" t="s">
        <v>24</v>
      </c>
      <c r="H15" s="2"/>
      <c r="I15" s="1"/>
      <c r="J15" s="1"/>
      <c r="K15" s="1"/>
    </row>
    <row r="16" spans="1:11" ht="18.75" x14ac:dyDescent="0.3">
      <c r="A16" s="2" t="s">
        <v>21</v>
      </c>
      <c r="B16" s="2" t="s">
        <v>27</v>
      </c>
      <c r="C16" s="2">
        <v>400</v>
      </c>
      <c r="D16" s="1"/>
      <c r="E16" s="1"/>
      <c r="F16" s="1"/>
      <c r="G16" s="2" t="s">
        <v>4</v>
      </c>
      <c r="H16" s="2"/>
      <c r="I16" s="1"/>
      <c r="J16" s="1"/>
      <c r="K16" s="1"/>
    </row>
    <row r="17" spans="1:11" ht="18.7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autoFilter ref="A2:H10">
    <sortState ref="A3:H10">
      <sortCondition ref="B2:B10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2020-01-04T09:07:17Z</dcterms:created>
  <dcterms:modified xsi:type="dcterms:W3CDTF">2020-01-04T09:34:01Z</dcterms:modified>
</cp:coreProperties>
</file>